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740" windowHeight="12036"/>
  </bookViews>
  <sheets>
    <sheet name="Summary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6" i="1" l="1"/>
  <c r="P46" i="1"/>
  <c r="M46" i="1"/>
  <c r="K46" i="1"/>
  <c r="I46" i="1"/>
  <c r="J44" i="1" l="1"/>
  <c r="K44" i="1"/>
  <c r="L44" i="1"/>
  <c r="M44" i="1"/>
  <c r="N44" i="1"/>
  <c r="P44" i="1"/>
  <c r="Q44" i="1"/>
  <c r="R44" i="1"/>
  <c r="S44" i="1"/>
  <c r="T44" i="1"/>
  <c r="U44" i="1"/>
  <c r="I44" i="1"/>
  <c r="V4" i="1" l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4" i="1" s="1"/>
  <c r="V40" i="1"/>
  <c r="V41" i="1"/>
  <c r="V42" i="1"/>
  <c r="V43" i="1"/>
  <c r="V3" i="1"/>
  <c r="O16" i="1"/>
  <c r="O15" i="1"/>
  <c r="O14" i="1"/>
  <c r="O13" i="1"/>
  <c r="O12" i="1"/>
  <c r="O11" i="1"/>
  <c r="O10" i="1"/>
  <c r="O9" i="1"/>
  <c r="O8" i="1"/>
  <c r="O6" i="1"/>
  <c r="O4" i="1"/>
  <c r="O3" i="1"/>
  <c r="O5" i="1"/>
  <c r="O7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 l="1"/>
  <c r="H44" i="1"/>
  <c r="F44" i="1"/>
</calcChain>
</file>

<file path=xl/sharedStrings.xml><?xml version="1.0" encoding="utf-8"?>
<sst xmlns="http://schemas.openxmlformats.org/spreadsheetml/2006/main" count="235" uniqueCount="90">
  <si>
    <t>Date</t>
  </si>
  <si>
    <t>Coordinator</t>
  </si>
  <si>
    <t>Division</t>
  </si>
  <si>
    <t>Province</t>
  </si>
  <si>
    <t>Districts</t>
  </si>
  <si>
    <t>No. of Districts</t>
  </si>
  <si>
    <t>Community(s)</t>
  </si>
  <si>
    <t>Total No. of Community(s)</t>
  </si>
  <si>
    <t>Western</t>
  </si>
  <si>
    <t>Ra</t>
  </si>
  <si>
    <t>Rakiraki</t>
  </si>
  <si>
    <t>Caulasi/FSC Compound</t>
  </si>
  <si>
    <t>Wairuku/Dociu</t>
  </si>
  <si>
    <t>Naroko</t>
  </si>
  <si>
    <t>Mid Road/ Rewasa/ Part of Dugatapu</t>
  </si>
  <si>
    <t>Lanieta Gonewai</t>
  </si>
  <si>
    <t>Ellington/Nagana/Nautu</t>
  </si>
  <si>
    <t>Waimarri/ Mh Compund/ Gallau</t>
  </si>
  <si>
    <t>Naqoro  Sett/ Hart/ Vatuse village</t>
  </si>
  <si>
    <t>Vatukacevaceva village</t>
  </si>
  <si>
    <t>Nalawa</t>
  </si>
  <si>
    <t>Tobu village</t>
  </si>
  <si>
    <t>Saivou</t>
  </si>
  <si>
    <t>Nayavu-i-ra / Nasau/ Veidrala/ Nauniivi</t>
  </si>
  <si>
    <t>Rakiraki Town</t>
  </si>
  <si>
    <t>Ba</t>
  </si>
  <si>
    <t>Tavua</t>
  </si>
  <si>
    <t>Lausa/Vatia/Maqere/vatutavui/tagitagi</t>
  </si>
  <si>
    <t>Davota/ Wainivoce/Rakavidi/ Vatubo</t>
  </si>
  <si>
    <t>Balata/Drumasi/ Balata2/ Part of Malele</t>
  </si>
  <si>
    <t xml:space="preserve">Tavua Market show </t>
  </si>
  <si>
    <t>Filipe Nayacalevu</t>
  </si>
  <si>
    <t>Central</t>
  </si>
  <si>
    <t>Naitasiri</t>
  </si>
  <si>
    <t>Sakoca</t>
  </si>
  <si>
    <t>Delaivalelevu</t>
  </si>
  <si>
    <t>Newtown</t>
  </si>
  <si>
    <t>Delaitokatoka</t>
  </si>
  <si>
    <t>Nasole</t>
  </si>
  <si>
    <t>Narere</t>
  </si>
  <si>
    <t>Makoi (Tuirara)</t>
  </si>
  <si>
    <t>Wakanisila</t>
  </si>
  <si>
    <t>Kalabu</t>
  </si>
  <si>
    <t>Nawanawa</t>
  </si>
  <si>
    <t>Nepani</t>
  </si>
  <si>
    <t>Nadawa</t>
  </si>
  <si>
    <t>Rewa</t>
  </si>
  <si>
    <t>Suva</t>
  </si>
  <si>
    <t>Muslim League Nabua</t>
  </si>
  <si>
    <t>Nausori Market</t>
  </si>
  <si>
    <t>Viliame Vocevuka</t>
  </si>
  <si>
    <t>Cunningham Stage 1</t>
  </si>
  <si>
    <t>Marata settlement (Wailoku)</t>
  </si>
  <si>
    <t>Lami village</t>
  </si>
  <si>
    <t>Vale ni Cina settlement</t>
  </si>
  <si>
    <t>Namuka I Lau villages</t>
  </si>
  <si>
    <t>Namosi</t>
  </si>
  <si>
    <t>Veivatuloa</t>
  </si>
  <si>
    <t>Wainadoi settlement</t>
  </si>
  <si>
    <t>Nabukavesi village</t>
  </si>
  <si>
    <t>Navua town</t>
  </si>
  <si>
    <t>Tailevu</t>
  </si>
  <si>
    <t>Nayavu</t>
  </si>
  <si>
    <t xml:space="preserve">Naloto </t>
  </si>
  <si>
    <t>Nasautoka</t>
  </si>
  <si>
    <t>Nayavu, Naqia, wailevu, Savu, Nasaibitu, veiveiwali, Nabouva, natuvatuvavatu, balekinaga</t>
  </si>
  <si>
    <t>Naveicovatu, Veinuqa, Naseibitu, malabi, Nasautoka, Naqia</t>
  </si>
  <si>
    <t>Nayavu, Naqia, wailevu, Savu, Nasaibitu, veiveiwali, Nabouva, natuvatuvavatu, balekinaga, Naveicovatu, nalidi, Malabe, Namoka</t>
  </si>
  <si>
    <t>Nabouva, Nasautoka, wailotua, malabe</t>
  </si>
  <si>
    <t>Naveicula, Nasau, Korovou, Wainivilimi</t>
  </si>
  <si>
    <t>TOTAL</t>
  </si>
  <si>
    <t>Services
AF</t>
  </si>
  <si>
    <t>Services
AM</t>
  </si>
  <si>
    <t>Participants
AF</t>
  </si>
  <si>
    <t>Participants
AM</t>
  </si>
  <si>
    <t>Participants
YF</t>
  </si>
  <si>
    <t>Participants
YM</t>
  </si>
  <si>
    <t>Participants
CF</t>
  </si>
  <si>
    <t>Participants
CM</t>
  </si>
  <si>
    <t>TOTAL PARTI.</t>
  </si>
  <si>
    <t>Services
YF</t>
  </si>
  <si>
    <t>Services
YM</t>
  </si>
  <si>
    <t>Services
CF</t>
  </si>
  <si>
    <t>Services
CM</t>
  </si>
  <si>
    <t>TOTAL SERVICES</t>
  </si>
  <si>
    <t>PARTICIPANTS</t>
  </si>
  <si>
    <t>SERVICES DELIVERED</t>
  </si>
  <si>
    <t>WOMEN</t>
  </si>
  <si>
    <t>MEN</t>
  </si>
  <si>
    <t>CHILD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</si>
</sst>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7" x14ac:knownFonts="1">
    <font>
      <sz val="11"/>
      <color theme="1"/>
      <name val="Calibri"/>
      <family val="2"/>
      <charset val="1"/>
      <scheme val="minor"/>
    </font>
    <font>
      <sz val="10"/>
      <color theme="1"/>
      <name val="Bahnschrift Light"/>
      <family val="2"/>
    </font>
    <font>
      <b/>
      <sz val="11"/>
      <color theme="1"/>
      <name val="Arial Black"/>
      <family val="2"/>
    </font>
    <font>
      <b/>
      <sz val="10"/>
      <color theme="0"/>
      <name val="Bahnschrift Light"/>
      <family val="2"/>
    </font>
    <font>
      <sz val="10"/>
      <color theme="1"/>
      <name val="Bahnschrift Light"/>
    </font>
    <font>
      <b/>
      <sz val="10"/>
      <color theme="1"/>
      <name val="Bahnschrift Light"/>
    </font>
    <font>
      <b/>
      <sz val="10"/>
      <color theme="1"/>
      <name val="Bahnschrift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1" fontId="5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3" fontId="6" fillId="6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4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3" formatCode="#,##0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numFmt numFmtId="164" formatCode="[$-409]d\-mmm\-yy;@"/>
      <alignment horizontal="center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Arial Black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Bahnschrift Light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V44" totalsRowCount="1" headerRowDxfId="39" dataDxfId="38" totalsRowDxfId="37">
  <autoFilter ref="A2:V43"/>
  <tableColumns count="22">
    <tableColumn id="1" name="Date" totalsRowLabel="TOTAL" totalsRowDxfId="36"/>
    <tableColumn id="2" name="Coordinator" totalsRowDxfId="35"/>
    <tableColumn id="3" name="Division" totalsRowDxfId="34"/>
    <tableColumn id="4" name="Province" totalsRowDxfId="33"/>
    <tableColumn id="5" name="Districts" totalsRowDxfId="32"/>
    <tableColumn id="6" name="No. of Districts" totalsRowFunction="sum" totalsRowDxfId="31"/>
    <tableColumn id="7" name="Community(s)" totalsRowDxfId="30"/>
    <tableColumn id="8" name="Total No. of Community(s)" totalsRowFunction="sum" dataDxfId="29" totalsRowDxfId="28"/>
    <tableColumn id="9" name="Participants_x000a_AF" totalsRowFunction="sum" dataDxfId="27" totalsRowDxfId="26"/>
    <tableColumn id="10" name="Participants_x000a_AM" totalsRowFunction="sum" dataDxfId="25" totalsRowDxfId="24"/>
    <tableColumn id="11" name="Participants_x000a_YF" totalsRowFunction="sum" dataDxfId="23" totalsRowDxfId="22"/>
    <tableColumn id="12" name="Participants_x000a_YM" totalsRowFunction="sum" dataDxfId="21" totalsRowDxfId="20"/>
    <tableColumn id="13" name="Participants_x000a_CF" totalsRowFunction="sum" dataDxfId="19" totalsRowDxfId="18"/>
    <tableColumn id="14" name="Participants_x000a_CM" totalsRowFunction="sum" dataDxfId="17" totalsRowDxfId="16"/>
    <tableColumn id="15" name="TOTAL PARTI." totalsRowFunction="sum" dataDxfId="15" totalsRowDxfId="14">
      <calculatedColumnFormula>SUM(Table1[[#This Row],[Participants
AF]:[Participants
CM]])</calculatedColumnFormula>
    </tableColumn>
    <tableColumn id="16" name="Services_x000a_AF" totalsRowFunction="sum" dataDxfId="13" totalsRowDxfId="12"/>
    <tableColumn id="17" name="Services_x000a_AM" totalsRowFunction="sum" dataDxfId="11" totalsRowDxfId="10"/>
    <tableColumn id="18" name="Services_x000a_YF" totalsRowFunction="sum" dataDxfId="9" totalsRowDxfId="8"/>
    <tableColumn id="19" name="Services_x000a_YM" totalsRowFunction="sum" dataDxfId="7" totalsRowDxfId="6"/>
    <tableColumn id="20" name="Services_x000a_CF" totalsRowFunction="sum" dataDxfId="5" totalsRowDxfId="4"/>
    <tableColumn id="21" name="Services_x000a_CM" totalsRowFunction="sum" dataDxfId="3" totalsRowDxfId="2"/>
    <tableColumn id="23" name="TOTAL SERVICES" totalsRowFunction="sum" dataDxfId="1" totalsRowDxfId="0">
      <calculatedColumnFormula>SUM(Table1[[#This Row],[Services
AF]:[Services
CM]])</calculatedColumnFormula>
    </tableColumn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tabSelected="1" topLeftCell="A31" workbookViewId="0">
      <selection activeCell="K9" sqref="K9"/>
    </sheetView>
  </sheetViews>
  <sheetFormatPr defaultColWidth="9.109375" defaultRowHeight="13.2" x14ac:dyDescent="0.3"/>
  <cols>
    <col min="1" max="1" width="9.6640625" style="2" customWidth="1"/>
    <col min="2" max="2" width="15.33203125" style="2" customWidth="1"/>
    <col min="3" max="3" width="10.33203125" style="2" customWidth="1"/>
    <col min="4" max="4" width="10" style="2" customWidth="1"/>
    <col min="5" max="5" width="10.33203125" style="2" customWidth="1"/>
    <col min="6" max="6" width="10.5546875" style="1" customWidth="1"/>
    <col min="7" max="7" width="32.5546875" style="2" customWidth="1"/>
    <col min="8" max="8" width="15.88671875" style="1" customWidth="1"/>
    <col min="9" max="9" width="12.5546875" style="1" customWidth="1"/>
    <col min="10" max="11" width="12.44140625" style="1" customWidth="1"/>
    <col min="12" max="12" width="12.88671875" style="1" customWidth="1"/>
    <col min="13" max="13" width="13" style="1" customWidth="1"/>
    <col min="14" max="14" width="12.44140625" style="1" customWidth="1"/>
    <col min="15" max="15" width="9.109375" style="1"/>
    <col min="16" max="21" width="9.109375" style="2"/>
    <col min="22" max="22" width="11.33203125" style="1" customWidth="1"/>
    <col min="23" max="16384" width="9.109375" style="2"/>
  </cols>
  <sheetData>
    <row r="1" spans="1:22" ht="19.5" customHeight="1" x14ac:dyDescent="0.3">
      <c r="H1" s="2"/>
      <c r="I1" s="15" t="s">
        <v>85</v>
      </c>
      <c r="J1" s="15"/>
      <c r="K1" s="15"/>
      <c r="L1" s="15"/>
      <c r="M1" s="15"/>
      <c r="N1" s="15"/>
      <c r="O1" s="15"/>
      <c r="P1" s="15" t="s">
        <v>86</v>
      </c>
      <c r="Q1" s="15"/>
      <c r="R1" s="15"/>
      <c r="S1" s="15"/>
      <c r="T1" s="15"/>
      <c r="U1" s="15"/>
      <c r="V1" s="15"/>
    </row>
    <row r="2" spans="1:22" s="1" customFormat="1" ht="26.4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7" t="s">
        <v>73</v>
      </c>
      <c r="J2" s="7" t="s">
        <v>74</v>
      </c>
      <c r="K2" s="7" t="s">
        <v>75</v>
      </c>
      <c r="L2" s="7" t="s">
        <v>76</v>
      </c>
      <c r="M2" s="7" t="s">
        <v>77</v>
      </c>
      <c r="N2" s="7" t="s">
        <v>78</v>
      </c>
      <c r="O2" s="7" t="s">
        <v>79</v>
      </c>
      <c r="P2" s="7" t="s">
        <v>71</v>
      </c>
      <c r="Q2" s="7" t="s">
        <v>72</v>
      </c>
      <c r="R2" s="7" t="s">
        <v>80</v>
      </c>
      <c r="S2" s="7" t="s">
        <v>81</v>
      </c>
      <c r="T2" s="7" t="s">
        <v>82</v>
      </c>
      <c r="U2" s="7" t="s">
        <v>83</v>
      </c>
      <c r="V2" s="7" t="s">
        <v>84</v>
      </c>
    </row>
    <row r="3" spans="1:22" ht="26.4" x14ac:dyDescent="0.3">
      <c r="A3" s="3">
        <v>44123</v>
      </c>
      <c r="B3" s="4" t="s">
        <v>31</v>
      </c>
      <c r="C3" s="4" t="s">
        <v>8</v>
      </c>
      <c r="D3" s="4" t="s">
        <v>9</v>
      </c>
      <c r="E3" s="4" t="s">
        <v>10</v>
      </c>
      <c r="F3" s="1">
        <v>1</v>
      </c>
      <c r="G3" s="2" t="s">
        <v>11</v>
      </c>
      <c r="H3" s="1">
        <v>1</v>
      </c>
      <c r="I3" s="8">
        <v>18</v>
      </c>
      <c r="J3" s="8">
        <v>21</v>
      </c>
      <c r="K3" s="8">
        <v>2</v>
      </c>
      <c r="L3" s="8">
        <v>2</v>
      </c>
      <c r="M3" s="8">
        <v>2</v>
      </c>
      <c r="N3" s="8">
        <v>2</v>
      </c>
      <c r="O3" s="9">
        <f>SUM(Table1[[#This Row],[Participants
AF]:[Participants
CM]])</f>
        <v>47</v>
      </c>
      <c r="P3" s="11">
        <v>123</v>
      </c>
      <c r="Q3" s="11">
        <v>65</v>
      </c>
      <c r="R3" s="11">
        <v>20</v>
      </c>
      <c r="S3" s="11">
        <v>11</v>
      </c>
      <c r="T3" s="11">
        <v>0</v>
      </c>
      <c r="U3" s="11">
        <v>15</v>
      </c>
      <c r="V3" s="9">
        <f>SUM(Table1[[#This Row],[Services
AF]:[Services
CM]])</f>
        <v>234</v>
      </c>
    </row>
    <row r="4" spans="1:22" ht="26.4" x14ac:dyDescent="0.3">
      <c r="A4" s="3">
        <v>44124</v>
      </c>
      <c r="B4" s="4" t="s">
        <v>31</v>
      </c>
      <c r="C4" s="4" t="s">
        <v>8</v>
      </c>
      <c r="D4" s="4" t="s">
        <v>9</v>
      </c>
      <c r="E4" s="4" t="s">
        <v>10</v>
      </c>
      <c r="F4" s="1">
        <v>0</v>
      </c>
      <c r="G4" s="2" t="s">
        <v>12</v>
      </c>
      <c r="H4" s="1">
        <v>1</v>
      </c>
      <c r="I4" s="8">
        <v>34</v>
      </c>
      <c r="J4" s="8">
        <v>44</v>
      </c>
      <c r="K4" s="8">
        <v>7</v>
      </c>
      <c r="L4" s="8">
        <v>6</v>
      </c>
      <c r="M4" s="8">
        <v>7</v>
      </c>
      <c r="N4" s="8">
        <v>4</v>
      </c>
      <c r="O4" s="9">
        <f>SUM(Table1[[#This Row],[Participants
AF]:[Participants
CM]])</f>
        <v>102</v>
      </c>
      <c r="P4" s="11">
        <v>107</v>
      </c>
      <c r="Q4" s="11">
        <v>98</v>
      </c>
      <c r="R4" s="11">
        <v>35</v>
      </c>
      <c r="S4" s="11">
        <v>14</v>
      </c>
      <c r="T4" s="11">
        <v>5</v>
      </c>
      <c r="U4" s="11">
        <v>28</v>
      </c>
      <c r="V4" s="9">
        <f>SUM(Table1[[#This Row],[Services
AF]:[Services
CM]])</f>
        <v>287</v>
      </c>
    </row>
    <row r="5" spans="1:22" ht="26.4" x14ac:dyDescent="0.3">
      <c r="A5" s="3">
        <v>44125</v>
      </c>
      <c r="B5" s="4" t="s">
        <v>31</v>
      </c>
      <c r="C5" s="4" t="s">
        <v>8</v>
      </c>
      <c r="D5" s="4" t="s">
        <v>9</v>
      </c>
      <c r="E5" s="4" t="s">
        <v>13</v>
      </c>
      <c r="F5" s="1">
        <v>1</v>
      </c>
      <c r="G5" s="2" t="s">
        <v>14</v>
      </c>
      <c r="H5" s="1">
        <v>1</v>
      </c>
      <c r="I5" s="8">
        <v>11</v>
      </c>
      <c r="J5" s="8">
        <v>7</v>
      </c>
      <c r="K5" s="8">
        <v>3</v>
      </c>
      <c r="L5" s="8">
        <v>6</v>
      </c>
      <c r="M5" s="8">
        <v>6</v>
      </c>
      <c r="N5" s="8">
        <v>4</v>
      </c>
      <c r="O5" s="9">
        <f>SUM(Table1[[#This Row],[Participants
AF]:[Participants
CM]])</f>
        <v>37</v>
      </c>
      <c r="P5" s="11">
        <v>144</v>
      </c>
      <c r="Q5" s="11">
        <v>91</v>
      </c>
      <c r="R5" s="11">
        <v>56</v>
      </c>
      <c r="S5" s="11">
        <v>23</v>
      </c>
      <c r="T5" s="11">
        <v>2</v>
      </c>
      <c r="U5" s="11">
        <v>35</v>
      </c>
      <c r="V5" s="9">
        <f>SUM(Table1[[#This Row],[Services
AF]:[Services
CM]])</f>
        <v>351</v>
      </c>
    </row>
    <row r="6" spans="1:22" x14ac:dyDescent="0.3">
      <c r="A6" s="3">
        <v>44126</v>
      </c>
      <c r="B6" s="4" t="s">
        <v>15</v>
      </c>
      <c r="C6" s="4" t="s">
        <v>8</v>
      </c>
      <c r="D6" s="4" t="s">
        <v>9</v>
      </c>
      <c r="E6" s="4" t="s">
        <v>10</v>
      </c>
      <c r="F6" s="1">
        <v>0</v>
      </c>
      <c r="G6" s="2" t="s">
        <v>16</v>
      </c>
      <c r="H6" s="1">
        <v>1</v>
      </c>
      <c r="I6" s="8">
        <v>25</v>
      </c>
      <c r="J6" s="8">
        <v>25</v>
      </c>
      <c r="K6" s="8">
        <v>6</v>
      </c>
      <c r="L6" s="8">
        <v>7</v>
      </c>
      <c r="M6" s="8">
        <v>6</v>
      </c>
      <c r="N6" s="8">
        <v>3</v>
      </c>
      <c r="O6" s="9">
        <f>SUM(Table1[[#This Row],[Participants
AF]:[Participants
CM]])</f>
        <v>72</v>
      </c>
      <c r="P6" s="11">
        <v>131</v>
      </c>
      <c r="Q6" s="11">
        <v>93</v>
      </c>
      <c r="R6" s="11">
        <v>33</v>
      </c>
      <c r="S6" s="11">
        <v>17</v>
      </c>
      <c r="T6" s="11">
        <v>4</v>
      </c>
      <c r="U6" s="11">
        <v>24</v>
      </c>
      <c r="V6" s="9">
        <f>SUM(Table1[[#This Row],[Services
AF]:[Services
CM]])</f>
        <v>302</v>
      </c>
    </row>
    <row r="7" spans="1:22" x14ac:dyDescent="0.3">
      <c r="A7" s="3">
        <v>44127</v>
      </c>
      <c r="B7" s="4" t="s">
        <v>15</v>
      </c>
      <c r="C7" s="4" t="s">
        <v>8</v>
      </c>
      <c r="D7" s="4" t="s">
        <v>9</v>
      </c>
      <c r="E7" s="4" t="s">
        <v>10</v>
      </c>
      <c r="F7" s="1">
        <v>0</v>
      </c>
      <c r="G7" s="2" t="s">
        <v>17</v>
      </c>
      <c r="H7" s="1">
        <v>1</v>
      </c>
      <c r="I7" s="8">
        <v>19</v>
      </c>
      <c r="J7" s="8">
        <v>26</v>
      </c>
      <c r="K7" s="8">
        <v>7</v>
      </c>
      <c r="L7" s="8">
        <v>3</v>
      </c>
      <c r="M7" s="8">
        <v>4</v>
      </c>
      <c r="N7" s="8">
        <v>2</v>
      </c>
      <c r="O7" s="9">
        <f>SUM(Table1[[#This Row],[Participants
AF]:[Participants
CM]])</f>
        <v>61</v>
      </c>
      <c r="P7" s="11">
        <v>150</v>
      </c>
      <c r="Q7" s="11">
        <v>101</v>
      </c>
      <c r="R7" s="11">
        <v>53</v>
      </c>
      <c r="S7" s="11">
        <v>19</v>
      </c>
      <c r="T7" s="11">
        <v>1</v>
      </c>
      <c r="U7" s="11">
        <v>47</v>
      </c>
      <c r="V7" s="9">
        <f>SUM(Table1[[#This Row],[Services
AF]:[Services
CM]])</f>
        <v>371</v>
      </c>
    </row>
    <row r="8" spans="1:22" x14ac:dyDescent="0.3">
      <c r="A8" s="3">
        <v>44130</v>
      </c>
      <c r="B8" s="4" t="s">
        <v>15</v>
      </c>
      <c r="C8" s="4" t="s">
        <v>8</v>
      </c>
      <c r="D8" s="4" t="s">
        <v>9</v>
      </c>
      <c r="E8" s="4" t="s">
        <v>10</v>
      </c>
      <c r="F8" s="1">
        <v>0</v>
      </c>
      <c r="G8" s="2" t="s">
        <v>18</v>
      </c>
      <c r="H8" s="1">
        <v>1</v>
      </c>
      <c r="I8" s="8">
        <v>43</v>
      </c>
      <c r="J8" s="8">
        <v>26</v>
      </c>
      <c r="K8" s="8">
        <v>27</v>
      </c>
      <c r="L8" s="8">
        <v>8</v>
      </c>
      <c r="M8" s="8">
        <v>22</v>
      </c>
      <c r="N8" s="8">
        <v>12</v>
      </c>
      <c r="O8" s="9">
        <f>SUM(Table1[[#This Row],[Participants
AF]:[Participants
CM]])</f>
        <v>138</v>
      </c>
      <c r="P8" s="11">
        <v>193</v>
      </c>
      <c r="Q8" s="11">
        <v>99</v>
      </c>
      <c r="R8" s="11">
        <v>44</v>
      </c>
      <c r="S8" s="11">
        <v>13</v>
      </c>
      <c r="T8" s="11">
        <v>8</v>
      </c>
      <c r="U8" s="11">
        <v>41</v>
      </c>
      <c r="V8" s="9">
        <f>SUM(Table1[[#This Row],[Services
AF]:[Services
CM]])</f>
        <v>398</v>
      </c>
    </row>
    <row r="9" spans="1:22" ht="26.4" x14ac:dyDescent="0.3">
      <c r="A9" s="3">
        <v>44131</v>
      </c>
      <c r="B9" s="4" t="s">
        <v>31</v>
      </c>
      <c r="C9" s="4" t="s">
        <v>8</v>
      </c>
      <c r="D9" s="4" t="s">
        <v>9</v>
      </c>
      <c r="E9" s="4" t="s">
        <v>13</v>
      </c>
      <c r="F9" s="1">
        <v>0</v>
      </c>
      <c r="G9" s="2" t="s">
        <v>19</v>
      </c>
      <c r="H9" s="1">
        <v>1</v>
      </c>
      <c r="I9" s="8">
        <v>32</v>
      </c>
      <c r="J9" s="8">
        <v>19</v>
      </c>
      <c r="K9" s="8">
        <v>9</v>
      </c>
      <c r="L9" s="8">
        <v>14</v>
      </c>
      <c r="M9" s="8">
        <v>5</v>
      </c>
      <c r="N9" s="8">
        <v>5</v>
      </c>
      <c r="O9" s="9">
        <f>SUM(Table1[[#This Row],[Participants
AF]:[Participants
CM]])</f>
        <v>84</v>
      </c>
      <c r="P9" s="11">
        <v>153</v>
      </c>
      <c r="Q9" s="11">
        <v>66</v>
      </c>
      <c r="R9" s="11">
        <v>30</v>
      </c>
      <c r="S9" s="11">
        <v>20</v>
      </c>
      <c r="T9" s="11">
        <v>0</v>
      </c>
      <c r="U9" s="11">
        <v>34</v>
      </c>
      <c r="V9" s="9">
        <f>SUM(Table1[[#This Row],[Services
AF]:[Services
CM]])</f>
        <v>303</v>
      </c>
    </row>
    <row r="10" spans="1:22" x14ac:dyDescent="0.3">
      <c r="A10" s="3">
        <v>44132</v>
      </c>
      <c r="B10" s="4" t="s">
        <v>15</v>
      </c>
      <c r="C10" s="4" t="s">
        <v>8</v>
      </c>
      <c r="D10" s="4" t="s">
        <v>9</v>
      </c>
      <c r="E10" s="4" t="s">
        <v>20</v>
      </c>
      <c r="F10" s="1">
        <v>1</v>
      </c>
      <c r="G10" s="2" t="s">
        <v>21</v>
      </c>
      <c r="H10" s="1">
        <v>1</v>
      </c>
      <c r="I10" s="8">
        <v>28</v>
      </c>
      <c r="J10" s="8">
        <v>38</v>
      </c>
      <c r="K10" s="8">
        <v>19</v>
      </c>
      <c r="L10" s="8">
        <v>20</v>
      </c>
      <c r="M10" s="8">
        <v>18</v>
      </c>
      <c r="N10" s="8">
        <v>8</v>
      </c>
      <c r="O10" s="9">
        <f>SUM(Table1[[#This Row],[Participants
AF]:[Participants
CM]])</f>
        <v>131</v>
      </c>
      <c r="P10" s="11">
        <v>200</v>
      </c>
      <c r="Q10" s="11">
        <v>106</v>
      </c>
      <c r="R10" s="11">
        <v>62</v>
      </c>
      <c r="S10" s="11">
        <v>28</v>
      </c>
      <c r="T10" s="11">
        <v>0</v>
      </c>
      <c r="U10" s="11">
        <v>37</v>
      </c>
      <c r="V10" s="9">
        <f>SUM(Table1[[#This Row],[Services
AF]:[Services
CM]])</f>
        <v>433</v>
      </c>
    </row>
    <row r="11" spans="1:22" ht="26.4" x14ac:dyDescent="0.3">
      <c r="A11" s="3">
        <v>44133</v>
      </c>
      <c r="B11" s="4" t="s">
        <v>15</v>
      </c>
      <c r="C11" s="4" t="s">
        <v>8</v>
      </c>
      <c r="D11" s="4" t="s">
        <v>9</v>
      </c>
      <c r="E11" s="4" t="s">
        <v>22</v>
      </c>
      <c r="F11" s="1">
        <v>1</v>
      </c>
      <c r="G11" s="2" t="s">
        <v>23</v>
      </c>
      <c r="H11" s="1">
        <v>1</v>
      </c>
      <c r="I11" s="8">
        <v>24</v>
      </c>
      <c r="J11" s="8">
        <v>26</v>
      </c>
      <c r="K11" s="8">
        <v>7</v>
      </c>
      <c r="L11" s="8">
        <v>5</v>
      </c>
      <c r="M11" s="8">
        <v>9</v>
      </c>
      <c r="N11" s="8">
        <v>2</v>
      </c>
      <c r="O11" s="9">
        <f>SUM(Table1[[#This Row],[Participants
AF]:[Participants
CM]])</f>
        <v>73</v>
      </c>
      <c r="P11" s="11">
        <v>147</v>
      </c>
      <c r="Q11" s="11">
        <v>100</v>
      </c>
      <c r="R11" s="11">
        <v>56</v>
      </c>
      <c r="S11" s="11">
        <v>24</v>
      </c>
      <c r="T11" s="11">
        <v>2</v>
      </c>
      <c r="U11" s="11">
        <v>19</v>
      </c>
      <c r="V11" s="9">
        <f>SUM(Table1[[#This Row],[Services
AF]:[Services
CM]])</f>
        <v>348</v>
      </c>
    </row>
    <row r="12" spans="1:22" x14ac:dyDescent="0.3">
      <c r="A12" s="3">
        <v>44134</v>
      </c>
      <c r="B12" s="4" t="s">
        <v>15</v>
      </c>
      <c r="C12" s="4" t="s">
        <v>8</v>
      </c>
      <c r="D12" s="4" t="s">
        <v>9</v>
      </c>
      <c r="E12" s="4" t="s">
        <v>10</v>
      </c>
      <c r="F12" s="1">
        <v>0</v>
      </c>
      <c r="G12" s="2" t="s">
        <v>24</v>
      </c>
      <c r="H12" s="1">
        <v>1</v>
      </c>
      <c r="I12" s="8">
        <v>67</v>
      </c>
      <c r="J12" s="8">
        <v>72</v>
      </c>
      <c r="K12" s="8">
        <v>23</v>
      </c>
      <c r="L12" s="8">
        <v>16</v>
      </c>
      <c r="M12" s="8">
        <v>13</v>
      </c>
      <c r="N12" s="8">
        <v>14</v>
      </c>
      <c r="O12" s="9">
        <f>SUM(Table1[[#This Row],[Participants
AF]:[Participants
CM]])</f>
        <v>205</v>
      </c>
      <c r="P12" s="11">
        <v>294</v>
      </c>
      <c r="Q12" s="11">
        <v>216</v>
      </c>
      <c r="R12" s="11">
        <v>162</v>
      </c>
      <c r="S12" s="11">
        <v>36</v>
      </c>
      <c r="T12" s="11">
        <v>1</v>
      </c>
      <c r="U12" s="11">
        <v>74</v>
      </c>
      <c r="V12" s="9">
        <f>SUM(Table1[[#This Row],[Services
AF]:[Services
CM]])</f>
        <v>783</v>
      </c>
    </row>
    <row r="13" spans="1:22" ht="26.4" x14ac:dyDescent="0.3">
      <c r="A13" s="3">
        <v>44138</v>
      </c>
      <c r="B13" s="4" t="s">
        <v>15</v>
      </c>
      <c r="C13" s="4" t="s">
        <v>8</v>
      </c>
      <c r="D13" s="4" t="s">
        <v>25</v>
      </c>
      <c r="E13" s="4" t="s">
        <v>26</v>
      </c>
      <c r="F13" s="1">
        <v>1</v>
      </c>
      <c r="G13" s="2" t="s">
        <v>27</v>
      </c>
      <c r="H13" s="1">
        <v>1</v>
      </c>
      <c r="I13" s="8">
        <v>10</v>
      </c>
      <c r="J13" s="8">
        <v>5</v>
      </c>
      <c r="K13" s="8">
        <v>2</v>
      </c>
      <c r="L13" s="8">
        <v>2</v>
      </c>
      <c r="M13" s="8">
        <v>2</v>
      </c>
      <c r="N13" s="8">
        <v>1</v>
      </c>
      <c r="O13" s="9">
        <f>SUM(Table1[[#This Row],[Participants
AF]:[Participants
CM]])</f>
        <v>22</v>
      </c>
      <c r="P13" s="11">
        <v>55</v>
      </c>
      <c r="Q13" s="11">
        <v>38</v>
      </c>
      <c r="R13" s="11">
        <v>21</v>
      </c>
      <c r="S13" s="11">
        <v>26</v>
      </c>
      <c r="T13" s="11">
        <v>0</v>
      </c>
      <c r="U13" s="11">
        <v>2</v>
      </c>
      <c r="V13" s="9">
        <f>SUM(Table1[[#This Row],[Services
AF]:[Services
CM]])</f>
        <v>142</v>
      </c>
    </row>
    <row r="14" spans="1:22" x14ac:dyDescent="0.3">
      <c r="A14" s="3">
        <v>44139</v>
      </c>
      <c r="B14" s="4" t="s">
        <v>15</v>
      </c>
      <c r="C14" s="4" t="s">
        <v>8</v>
      </c>
      <c r="D14" s="4" t="s">
        <v>25</v>
      </c>
      <c r="E14" s="4" t="s">
        <v>26</v>
      </c>
      <c r="F14" s="1">
        <v>0</v>
      </c>
      <c r="G14" s="2" t="s">
        <v>28</v>
      </c>
      <c r="H14" s="1">
        <v>1</v>
      </c>
      <c r="I14" s="8">
        <v>11</v>
      </c>
      <c r="J14" s="8">
        <v>10</v>
      </c>
      <c r="K14" s="8">
        <v>3</v>
      </c>
      <c r="L14" s="8">
        <v>1</v>
      </c>
      <c r="M14" s="8">
        <v>4</v>
      </c>
      <c r="N14" s="8">
        <v>2</v>
      </c>
      <c r="O14" s="9">
        <f>SUM(Table1[[#This Row],[Participants
AF]:[Participants
CM]])</f>
        <v>31</v>
      </c>
      <c r="P14" s="11">
        <v>122</v>
      </c>
      <c r="Q14" s="11">
        <v>115</v>
      </c>
      <c r="R14" s="11">
        <v>89</v>
      </c>
      <c r="S14" s="11">
        <v>79</v>
      </c>
      <c r="T14" s="11">
        <v>70</v>
      </c>
      <c r="U14" s="11">
        <v>67</v>
      </c>
      <c r="V14" s="9">
        <f>SUM(Table1[[#This Row],[Services
AF]:[Services
CM]])</f>
        <v>542</v>
      </c>
    </row>
    <row r="15" spans="1:22" ht="26.4" x14ac:dyDescent="0.3">
      <c r="A15" s="3">
        <v>44140</v>
      </c>
      <c r="B15" s="4" t="s">
        <v>15</v>
      </c>
      <c r="C15" s="4" t="s">
        <v>8</v>
      </c>
      <c r="D15" s="4" t="s">
        <v>25</v>
      </c>
      <c r="E15" s="4" t="s">
        <v>26</v>
      </c>
      <c r="F15" s="1">
        <v>0</v>
      </c>
      <c r="G15" s="2" t="s">
        <v>29</v>
      </c>
      <c r="H15" s="1">
        <v>1</v>
      </c>
      <c r="I15" s="8">
        <v>34</v>
      </c>
      <c r="J15" s="8">
        <v>30</v>
      </c>
      <c r="K15" s="8">
        <v>14</v>
      </c>
      <c r="L15" s="8">
        <v>8</v>
      </c>
      <c r="M15" s="8">
        <v>8</v>
      </c>
      <c r="N15" s="8">
        <v>13</v>
      </c>
      <c r="O15" s="9">
        <f>SUM(Table1[[#This Row],[Participants
AF]:[Participants
CM]])</f>
        <v>107</v>
      </c>
      <c r="P15" s="11">
        <v>59</v>
      </c>
      <c r="Q15" s="11">
        <v>48</v>
      </c>
      <c r="R15" s="11">
        <v>26</v>
      </c>
      <c r="S15" s="11">
        <v>8</v>
      </c>
      <c r="T15" s="11">
        <v>4</v>
      </c>
      <c r="U15" s="11">
        <v>1</v>
      </c>
      <c r="V15" s="9">
        <f>SUM(Table1[[#This Row],[Services
AF]:[Services
CM]])</f>
        <v>146</v>
      </c>
    </row>
    <row r="16" spans="1:22" x14ac:dyDescent="0.3">
      <c r="A16" s="3">
        <v>44141</v>
      </c>
      <c r="B16" s="4" t="s">
        <v>15</v>
      </c>
      <c r="C16" s="4" t="s">
        <v>8</v>
      </c>
      <c r="D16" s="4" t="s">
        <v>25</v>
      </c>
      <c r="E16" s="4" t="s">
        <v>26</v>
      </c>
      <c r="F16" s="1">
        <v>0</v>
      </c>
      <c r="G16" s="2" t="s">
        <v>30</v>
      </c>
      <c r="H16" s="1">
        <v>1</v>
      </c>
      <c r="I16" s="8">
        <v>34</v>
      </c>
      <c r="J16" s="8">
        <v>38</v>
      </c>
      <c r="K16" s="8">
        <v>8</v>
      </c>
      <c r="L16" s="8">
        <v>3</v>
      </c>
      <c r="M16" s="8">
        <v>5</v>
      </c>
      <c r="N16" s="8">
        <v>4</v>
      </c>
      <c r="O16" s="9">
        <f>SUM(Table1[[#This Row],[Participants
AF]:[Participants
CM]])</f>
        <v>92</v>
      </c>
      <c r="P16" s="11">
        <v>31</v>
      </c>
      <c r="Q16" s="11">
        <v>25</v>
      </c>
      <c r="R16" s="11">
        <v>17</v>
      </c>
      <c r="S16" s="11">
        <v>11</v>
      </c>
      <c r="T16" s="11">
        <v>2</v>
      </c>
      <c r="U16" s="11">
        <v>1</v>
      </c>
      <c r="V16" s="9">
        <f>SUM(Table1[[#This Row],[Services
AF]:[Services
CM]])</f>
        <v>87</v>
      </c>
    </row>
    <row r="17" spans="1:22" ht="26.4" x14ac:dyDescent="0.3">
      <c r="A17" s="3">
        <v>44082</v>
      </c>
      <c r="B17" s="4" t="s">
        <v>31</v>
      </c>
      <c r="C17" s="4" t="s">
        <v>32</v>
      </c>
      <c r="D17" s="4" t="s">
        <v>33</v>
      </c>
      <c r="E17" s="4" t="s">
        <v>33</v>
      </c>
      <c r="F17" s="1">
        <v>1</v>
      </c>
      <c r="G17" s="2" t="s">
        <v>34</v>
      </c>
      <c r="H17" s="1">
        <v>1</v>
      </c>
      <c r="I17" s="10">
        <v>72</v>
      </c>
      <c r="J17" s="10">
        <v>47</v>
      </c>
      <c r="K17" s="10">
        <v>37</v>
      </c>
      <c r="L17" s="10">
        <v>15</v>
      </c>
      <c r="M17" s="10">
        <v>30</v>
      </c>
      <c r="N17" s="10">
        <v>18</v>
      </c>
      <c r="O17" s="9">
        <f>SUM(Table1[[#This Row],[Participants
AF]:[Participants
CM]])</f>
        <v>219</v>
      </c>
      <c r="P17" s="11">
        <v>320</v>
      </c>
      <c r="Q17" s="11">
        <v>215</v>
      </c>
      <c r="R17" s="11">
        <v>85</v>
      </c>
      <c r="S17" s="11">
        <v>53</v>
      </c>
      <c r="T17" s="11">
        <v>24</v>
      </c>
      <c r="U17" s="11">
        <v>30</v>
      </c>
      <c r="V17" s="9">
        <f>SUM(Table1[[#This Row],[Services
AF]:[Services
CM]])</f>
        <v>727</v>
      </c>
    </row>
    <row r="18" spans="1:22" ht="26.4" x14ac:dyDescent="0.3">
      <c r="A18" s="3">
        <v>44083</v>
      </c>
      <c r="B18" s="4" t="s">
        <v>31</v>
      </c>
      <c r="C18" s="4" t="s">
        <v>32</v>
      </c>
      <c r="D18" s="4" t="s">
        <v>33</v>
      </c>
      <c r="E18" s="4" t="s">
        <v>33</v>
      </c>
      <c r="F18" s="1">
        <v>0</v>
      </c>
      <c r="G18" s="2" t="s">
        <v>35</v>
      </c>
      <c r="H18" s="1">
        <v>1</v>
      </c>
      <c r="I18" s="10">
        <v>94</v>
      </c>
      <c r="J18" s="10">
        <v>58</v>
      </c>
      <c r="K18" s="10">
        <v>37</v>
      </c>
      <c r="L18" s="10">
        <v>19</v>
      </c>
      <c r="M18" s="10">
        <v>51</v>
      </c>
      <c r="N18" s="10">
        <v>50</v>
      </c>
      <c r="O18" s="9">
        <f>SUM(Table1[[#This Row],[Participants
AF]:[Participants
CM]])</f>
        <v>309</v>
      </c>
      <c r="P18" s="11">
        <v>456</v>
      </c>
      <c r="Q18" s="11">
        <v>373</v>
      </c>
      <c r="R18" s="11">
        <v>198</v>
      </c>
      <c r="S18" s="11">
        <v>74</v>
      </c>
      <c r="T18" s="11">
        <v>98</v>
      </c>
      <c r="U18" s="11">
        <v>92</v>
      </c>
      <c r="V18" s="9">
        <f>SUM(Table1[[#This Row],[Services
AF]:[Services
CM]])</f>
        <v>1291</v>
      </c>
    </row>
    <row r="19" spans="1:22" ht="26.4" x14ac:dyDescent="0.3">
      <c r="A19" s="3">
        <v>44084</v>
      </c>
      <c r="B19" s="4" t="s">
        <v>31</v>
      </c>
      <c r="C19" s="4" t="s">
        <v>32</v>
      </c>
      <c r="D19" s="4" t="s">
        <v>33</v>
      </c>
      <c r="E19" s="4" t="s">
        <v>33</v>
      </c>
      <c r="F19" s="1">
        <v>0</v>
      </c>
      <c r="G19" s="2" t="s">
        <v>36</v>
      </c>
      <c r="H19" s="1">
        <v>1</v>
      </c>
      <c r="I19" s="10">
        <v>83</v>
      </c>
      <c r="J19" s="10">
        <v>44</v>
      </c>
      <c r="K19" s="10">
        <v>36</v>
      </c>
      <c r="L19" s="10">
        <v>18</v>
      </c>
      <c r="M19" s="10">
        <v>40</v>
      </c>
      <c r="N19" s="10">
        <v>32</v>
      </c>
      <c r="O19" s="9">
        <f>SUM(Table1[[#This Row],[Participants
AF]:[Participants
CM]])</f>
        <v>253</v>
      </c>
      <c r="P19" s="11">
        <v>461</v>
      </c>
      <c r="Q19" s="11">
        <v>314</v>
      </c>
      <c r="R19" s="11">
        <v>64</v>
      </c>
      <c r="S19" s="11">
        <v>36</v>
      </c>
      <c r="T19" s="11">
        <v>37</v>
      </c>
      <c r="U19" s="11">
        <v>35</v>
      </c>
      <c r="V19" s="9">
        <f>SUM(Table1[[#This Row],[Services
AF]:[Services
CM]])</f>
        <v>947</v>
      </c>
    </row>
    <row r="20" spans="1:22" ht="26.4" x14ac:dyDescent="0.3">
      <c r="A20" s="3">
        <v>44085</v>
      </c>
      <c r="B20" s="4" t="s">
        <v>31</v>
      </c>
      <c r="C20" s="4" t="s">
        <v>32</v>
      </c>
      <c r="D20" s="4" t="s">
        <v>33</v>
      </c>
      <c r="E20" s="4" t="s">
        <v>33</v>
      </c>
      <c r="F20" s="1">
        <v>0</v>
      </c>
      <c r="G20" s="2" t="s">
        <v>37</v>
      </c>
      <c r="H20" s="1">
        <v>1</v>
      </c>
      <c r="I20" s="10">
        <v>49</v>
      </c>
      <c r="J20" s="10">
        <v>29</v>
      </c>
      <c r="K20" s="10">
        <v>21</v>
      </c>
      <c r="L20" s="10">
        <v>9</v>
      </c>
      <c r="M20" s="10">
        <v>52</v>
      </c>
      <c r="N20" s="10">
        <v>34</v>
      </c>
      <c r="O20" s="9">
        <f>SUM(Table1[[#This Row],[Participants
AF]:[Participants
CM]])</f>
        <v>194</v>
      </c>
      <c r="P20" s="11">
        <v>283</v>
      </c>
      <c r="Q20" s="11">
        <v>208</v>
      </c>
      <c r="R20" s="11">
        <v>38</v>
      </c>
      <c r="S20" s="11">
        <v>39</v>
      </c>
      <c r="T20" s="11">
        <v>32</v>
      </c>
      <c r="U20" s="11">
        <v>38</v>
      </c>
      <c r="V20" s="9">
        <f>SUM(Table1[[#This Row],[Services
AF]:[Services
CM]])</f>
        <v>638</v>
      </c>
    </row>
    <row r="21" spans="1:22" ht="26.4" x14ac:dyDescent="0.3">
      <c r="A21" s="3">
        <v>44088</v>
      </c>
      <c r="B21" s="4" t="s">
        <v>31</v>
      </c>
      <c r="C21" s="4" t="s">
        <v>32</v>
      </c>
      <c r="D21" s="4" t="s">
        <v>33</v>
      </c>
      <c r="E21" s="4" t="s">
        <v>33</v>
      </c>
      <c r="F21" s="1">
        <v>0</v>
      </c>
      <c r="G21" s="2" t="s">
        <v>38</v>
      </c>
      <c r="H21" s="1">
        <v>1</v>
      </c>
      <c r="I21" s="10">
        <v>44</v>
      </c>
      <c r="J21" s="10">
        <v>37</v>
      </c>
      <c r="K21" s="10">
        <v>12</v>
      </c>
      <c r="L21" s="10">
        <v>17</v>
      </c>
      <c r="M21" s="10">
        <v>11</v>
      </c>
      <c r="N21" s="10">
        <v>13</v>
      </c>
      <c r="O21" s="9">
        <f>SUM(Table1[[#This Row],[Participants
AF]:[Participants
CM]])</f>
        <v>134</v>
      </c>
      <c r="P21" s="11">
        <v>275</v>
      </c>
      <c r="Q21" s="11">
        <v>218</v>
      </c>
      <c r="R21" s="11">
        <v>34</v>
      </c>
      <c r="S21" s="11">
        <v>51</v>
      </c>
      <c r="T21" s="11">
        <v>18</v>
      </c>
      <c r="U21" s="11">
        <v>17</v>
      </c>
      <c r="V21" s="9">
        <f>SUM(Table1[[#This Row],[Services
AF]:[Services
CM]])</f>
        <v>613</v>
      </c>
    </row>
    <row r="22" spans="1:22" ht="26.4" x14ac:dyDescent="0.3">
      <c r="A22" s="3">
        <v>44089</v>
      </c>
      <c r="B22" s="4" t="s">
        <v>31</v>
      </c>
      <c r="C22" s="4" t="s">
        <v>32</v>
      </c>
      <c r="D22" s="4" t="s">
        <v>33</v>
      </c>
      <c r="E22" s="4" t="s">
        <v>33</v>
      </c>
      <c r="F22" s="1">
        <v>0</v>
      </c>
      <c r="G22" s="2" t="s">
        <v>39</v>
      </c>
      <c r="H22" s="1">
        <v>1</v>
      </c>
      <c r="I22" s="10">
        <v>58</v>
      </c>
      <c r="J22" s="10">
        <v>47</v>
      </c>
      <c r="K22" s="10">
        <v>14</v>
      </c>
      <c r="L22" s="10">
        <v>7</v>
      </c>
      <c r="M22" s="10">
        <v>14</v>
      </c>
      <c r="N22" s="10">
        <v>19</v>
      </c>
      <c r="O22" s="9">
        <f>SUM(Table1[[#This Row],[Participants
AF]:[Participants
CM]])</f>
        <v>159</v>
      </c>
      <c r="P22" s="11">
        <v>412</v>
      </c>
      <c r="Q22" s="11">
        <v>218</v>
      </c>
      <c r="R22" s="11">
        <v>67</v>
      </c>
      <c r="S22" s="11">
        <v>19</v>
      </c>
      <c r="T22" s="11">
        <v>43</v>
      </c>
      <c r="U22" s="11">
        <v>49</v>
      </c>
      <c r="V22" s="9">
        <f>SUM(Table1[[#This Row],[Services
AF]:[Services
CM]])</f>
        <v>808</v>
      </c>
    </row>
    <row r="23" spans="1:22" ht="26.4" x14ac:dyDescent="0.3">
      <c r="A23" s="3">
        <v>44090</v>
      </c>
      <c r="B23" s="4" t="s">
        <v>31</v>
      </c>
      <c r="C23" s="4" t="s">
        <v>32</v>
      </c>
      <c r="D23" s="4" t="s">
        <v>33</v>
      </c>
      <c r="E23" s="4" t="s">
        <v>33</v>
      </c>
      <c r="F23" s="1">
        <v>0</v>
      </c>
      <c r="G23" s="2" t="s">
        <v>40</v>
      </c>
      <c r="H23" s="1">
        <v>1</v>
      </c>
      <c r="I23" s="10">
        <v>119</v>
      </c>
      <c r="J23" s="10">
        <v>53</v>
      </c>
      <c r="K23" s="10">
        <v>66</v>
      </c>
      <c r="L23" s="10">
        <v>16</v>
      </c>
      <c r="M23" s="10">
        <v>13</v>
      </c>
      <c r="N23" s="10">
        <v>27</v>
      </c>
      <c r="O23" s="9">
        <f>SUM(Table1[[#This Row],[Participants
AF]:[Participants
CM]])</f>
        <v>294</v>
      </c>
      <c r="P23" s="11">
        <v>571</v>
      </c>
      <c r="Q23" s="11">
        <v>229</v>
      </c>
      <c r="R23" s="11">
        <v>228</v>
      </c>
      <c r="S23" s="11">
        <v>58</v>
      </c>
      <c r="T23" s="11">
        <v>27</v>
      </c>
      <c r="U23" s="11">
        <v>48</v>
      </c>
      <c r="V23" s="9">
        <f>SUM(Table1[[#This Row],[Services
AF]:[Services
CM]])</f>
        <v>1161</v>
      </c>
    </row>
    <row r="24" spans="1:22" ht="26.4" x14ac:dyDescent="0.3">
      <c r="A24" s="3">
        <v>44091</v>
      </c>
      <c r="B24" s="4" t="s">
        <v>31</v>
      </c>
      <c r="C24" s="4" t="s">
        <v>32</v>
      </c>
      <c r="D24" s="4" t="s">
        <v>33</v>
      </c>
      <c r="E24" s="4" t="s">
        <v>33</v>
      </c>
      <c r="F24" s="1">
        <v>0</v>
      </c>
      <c r="G24" s="2" t="s">
        <v>41</v>
      </c>
      <c r="H24" s="1">
        <v>1</v>
      </c>
      <c r="I24" s="10">
        <v>43</v>
      </c>
      <c r="J24" s="10">
        <v>36</v>
      </c>
      <c r="K24" s="10">
        <v>18</v>
      </c>
      <c r="L24" s="10">
        <v>6</v>
      </c>
      <c r="M24" s="10">
        <v>34</v>
      </c>
      <c r="N24" s="10">
        <v>35</v>
      </c>
      <c r="O24" s="9">
        <f>SUM(Table1[[#This Row],[Participants
AF]:[Participants
CM]])</f>
        <v>172</v>
      </c>
      <c r="P24" s="11">
        <v>306</v>
      </c>
      <c r="Q24" s="11">
        <v>163</v>
      </c>
      <c r="R24" s="11">
        <v>51</v>
      </c>
      <c r="S24" s="11">
        <v>41</v>
      </c>
      <c r="T24" s="11">
        <v>83</v>
      </c>
      <c r="U24" s="11">
        <v>78</v>
      </c>
      <c r="V24" s="9">
        <f>SUM(Table1[[#This Row],[Services
AF]:[Services
CM]])</f>
        <v>722</v>
      </c>
    </row>
    <row r="25" spans="1:22" ht="26.4" x14ac:dyDescent="0.3">
      <c r="A25" s="3">
        <v>44092</v>
      </c>
      <c r="B25" s="4" t="s">
        <v>31</v>
      </c>
      <c r="C25" s="4" t="s">
        <v>32</v>
      </c>
      <c r="D25" s="4" t="s">
        <v>33</v>
      </c>
      <c r="E25" s="4" t="s">
        <v>33</v>
      </c>
      <c r="F25" s="1">
        <v>0</v>
      </c>
      <c r="G25" s="2" t="s">
        <v>42</v>
      </c>
      <c r="H25" s="1">
        <v>1</v>
      </c>
      <c r="I25" s="10">
        <v>65</v>
      </c>
      <c r="J25" s="10">
        <v>48</v>
      </c>
      <c r="K25" s="10">
        <v>25</v>
      </c>
      <c r="L25" s="10">
        <v>12</v>
      </c>
      <c r="M25" s="10">
        <v>27</v>
      </c>
      <c r="N25" s="10">
        <v>33</v>
      </c>
      <c r="O25" s="9">
        <f>SUM(Table1[[#This Row],[Participants
AF]:[Participants
CM]])</f>
        <v>210</v>
      </c>
      <c r="P25" s="11">
        <v>427</v>
      </c>
      <c r="Q25" s="11">
        <v>237</v>
      </c>
      <c r="R25" s="11">
        <v>76</v>
      </c>
      <c r="S25" s="11">
        <v>14</v>
      </c>
      <c r="T25" s="11">
        <v>51</v>
      </c>
      <c r="U25" s="11">
        <v>65</v>
      </c>
      <c r="V25" s="9">
        <f>SUM(Table1[[#This Row],[Services
AF]:[Services
CM]])</f>
        <v>870</v>
      </c>
    </row>
    <row r="26" spans="1:22" ht="26.4" x14ac:dyDescent="0.3">
      <c r="A26" s="3">
        <v>44095</v>
      </c>
      <c r="B26" s="4" t="s">
        <v>31</v>
      </c>
      <c r="C26" s="4" t="s">
        <v>32</v>
      </c>
      <c r="D26" s="4" t="s">
        <v>33</v>
      </c>
      <c r="E26" s="4" t="s">
        <v>33</v>
      </c>
      <c r="F26" s="1">
        <v>0</v>
      </c>
      <c r="G26" s="2" t="s">
        <v>43</v>
      </c>
      <c r="H26" s="1">
        <v>1</v>
      </c>
      <c r="I26" s="10">
        <v>56</v>
      </c>
      <c r="J26" s="10">
        <v>47</v>
      </c>
      <c r="K26" s="10">
        <v>20</v>
      </c>
      <c r="L26" s="10">
        <v>15</v>
      </c>
      <c r="M26" s="10">
        <v>42</v>
      </c>
      <c r="N26" s="10">
        <v>34</v>
      </c>
      <c r="O26" s="9">
        <f>SUM(Table1[[#This Row],[Participants
AF]:[Participants
CM]])</f>
        <v>214</v>
      </c>
      <c r="P26" s="11">
        <v>174</v>
      </c>
      <c r="Q26" s="11">
        <v>122</v>
      </c>
      <c r="R26" s="11">
        <v>39</v>
      </c>
      <c r="S26" s="11">
        <v>15</v>
      </c>
      <c r="T26" s="11">
        <v>66</v>
      </c>
      <c r="U26" s="11">
        <v>58</v>
      </c>
      <c r="V26" s="9">
        <f>SUM(Table1[[#This Row],[Services
AF]:[Services
CM]])</f>
        <v>474</v>
      </c>
    </row>
    <row r="27" spans="1:22" ht="26.4" x14ac:dyDescent="0.3">
      <c r="A27" s="3">
        <v>44096</v>
      </c>
      <c r="B27" s="4" t="s">
        <v>31</v>
      </c>
      <c r="C27" s="4" t="s">
        <v>32</v>
      </c>
      <c r="D27" s="4" t="s">
        <v>33</v>
      </c>
      <c r="E27" s="4" t="s">
        <v>33</v>
      </c>
      <c r="F27" s="1">
        <v>0</v>
      </c>
      <c r="G27" s="2" t="s">
        <v>44</v>
      </c>
      <c r="H27" s="1">
        <v>1</v>
      </c>
      <c r="I27" s="10">
        <v>78</v>
      </c>
      <c r="J27" s="10">
        <v>62</v>
      </c>
      <c r="K27" s="10">
        <v>25</v>
      </c>
      <c r="L27" s="10">
        <v>30</v>
      </c>
      <c r="M27" s="10">
        <v>36</v>
      </c>
      <c r="N27" s="10">
        <v>42</v>
      </c>
      <c r="O27" s="9">
        <f>SUM(Table1[[#This Row],[Participants
AF]:[Participants
CM]])</f>
        <v>273</v>
      </c>
      <c r="P27" s="11">
        <v>286</v>
      </c>
      <c r="Q27" s="11">
        <v>220</v>
      </c>
      <c r="R27" s="11">
        <v>77</v>
      </c>
      <c r="S27" s="11">
        <v>31</v>
      </c>
      <c r="T27" s="11">
        <v>89</v>
      </c>
      <c r="U27" s="11">
        <v>71</v>
      </c>
      <c r="V27" s="9">
        <f>SUM(Table1[[#This Row],[Services
AF]:[Services
CM]])</f>
        <v>774</v>
      </c>
    </row>
    <row r="28" spans="1:22" ht="26.4" x14ac:dyDescent="0.3">
      <c r="A28" s="3">
        <v>44097</v>
      </c>
      <c r="B28" s="4" t="s">
        <v>31</v>
      </c>
      <c r="C28" s="4" t="s">
        <v>32</v>
      </c>
      <c r="D28" s="4" t="s">
        <v>33</v>
      </c>
      <c r="E28" s="4" t="s">
        <v>33</v>
      </c>
      <c r="F28" s="1">
        <v>0</v>
      </c>
      <c r="G28" s="2" t="s">
        <v>45</v>
      </c>
      <c r="H28" s="1">
        <v>1</v>
      </c>
      <c r="I28" s="10">
        <v>45</v>
      </c>
      <c r="J28" s="10">
        <v>25</v>
      </c>
      <c r="K28" s="10">
        <v>22</v>
      </c>
      <c r="L28" s="10">
        <v>15</v>
      </c>
      <c r="M28" s="10">
        <v>14</v>
      </c>
      <c r="N28" s="10">
        <v>21</v>
      </c>
      <c r="O28" s="9">
        <f>SUM(Table1[[#This Row],[Participants
AF]:[Participants
CM]])</f>
        <v>142</v>
      </c>
      <c r="P28" s="11">
        <v>359</v>
      </c>
      <c r="Q28" s="11">
        <v>212</v>
      </c>
      <c r="R28" s="11">
        <v>80</v>
      </c>
      <c r="S28" s="11">
        <v>41</v>
      </c>
      <c r="T28" s="11">
        <v>55</v>
      </c>
      <c r="U28" s="11">
        <v>65</v>
      </c>
      <c r="V28" s="9">
        <f>SUM(Table1[[#This Row],[Services
AF]:[Services
CM]])</f>
        <v>812</v>
      </c>
    </row>
    <row r="29" spans="1:22" ht="26.4" x14ac:dyDescent="0.3">
      <c r="A29" s="3">
        <v>44098</v>
      </c>
      <c r="B29" s="4" t="s">
        <v>31</v>
      </c>
      <c r="C29" s="4" t="s">
        <v>32</v>
      </c>
      <c r="D29" s="4" t="s">
        <v>46</v>
      </c>
      <c r="E29" s="4" t="s">
        <v>47</v>
      </c>
      <c r="F29" s="1">
        <v>1</v>
      </c>
      <c r="G29" s="2" t="s">
        <v>48</v>
      </c>
      <c r="H29" s="1">
        <v>1</v>
      </c>
      <c r="I29" s="10">
        <v>12</v>
      </c>
      <c r="J29" s="10">
        <v>9</v>
      </c>
      <c r="K29" s="10">
        <v>9</v>
      </c>
      <c r="L29" s="10">
        <v>4</v>
      </c>
      <c r="M29" s="10">
        <v>20</v>
      </c>
      <c r="N29" s="10">
        <v>15</v>
      </c>
      <c r="O29" s="9">
        <f>SUM(Table1[[#This Row],[Participants
AF]:[Participants
CM]])</f>
        <v>69</v>
      </c>
      <c r="P29" s="11">
        <v>230</v>
      </c>
      <c r="Q29" s="11">
        <v>111</v>
      </c>
      <c r="R29" s="11">
        <v>13</v>
      </c>
      <c r="S29" s="11">
        <v>16</v>
      </c>
      <c r="T29" s="11">
        <v>80</v>
      </c>
      <c r="U29" s="11">
        <v>66</v>
      </c>
      <c r="V29" s="9">
        <f>SUM(Table1[[#This Row],[Services
AF]:[Services
CM]])</f>
        <v>516</v>
      </c>
    </row>
    <row r="30" spans="1:22" ht="26.4" x14ac:dyDescent="0.3">
      <c r="A30" s="3">
        <v>44099</v>
      </c>
      <c r="B30" s="4" t="s">
        <v>31</v>
      </c>
      <c r="C30" s="4" t="s">
        <v>32</v>
      </c>
      <c r="D30" s="4" t="s">
        <v>33</v>
      </c>
      <c r="E30" s="4" t="s">
        <v>33</v>
      </c>
      <c r="F30" s="1">
        <v>0</v>
      </c>
      <c r="G30" s="2" t="s">
        <v>49</v>
      </c>
      <c r="H30" s="1">
        <v>1</v>
      </c>
      <c r="I30" s="10">
        <v>241</v>
      </c>
      <c r="J30" s="10">
        <v>140</v>
      </c>
      <c r="K30" s="10">
        <v>34</v>
      </c>
      <c r="L30" s="10">
        <v>31</v>
      </c>
      <c r="M30" s="10">
        <v>21</v>
      </c>
      <c r="N30" s="10">
        <v>8</v>
      </c>
      <c r="O30" s="9">
        <f>SUM(Table1[[#This Row],[Participants
AF]:[Participants
CM]])</f>
        <v>475</v>
      </c>
      <c r="P30" s="11">
        <v>657</v>
      </c>
      <c r="Q30" s="11">
        <v>445</v>
      </c>
      <c r="R30" s="11">
        <v>102</v>
      </c>
      <c r="S30" s="11">
        <v>46</v>
      </c>
      <c r="T30" s="11">
        <v>59</v>
      </c>
      <c r="U30" s="11">
        <v>55</v>
      </c>
      <c r="V30" s="9">
        <f>SUM(Table1[[#This Row],[Services
AF]:[Services
CM]])</f>
        <v>1364</v>
      </c>
    </row>
    <row r="31" spans="1:22" ht="26.4" x14ac:dyDescent="0.3">
      <c r="A31" s="3">
        <v>44153</v>
      </c>
      <c r="B31" s="4" t="s">
        <v>50</v>
      </c>
      <c r="C31" s="4" t="s">
        <v>32</v>
      </c>
      <c r="D31" s="4" t="s">
        <v>33</v>
      </c>
      <c r="E31" s="4" t="s">
        <v>33</v>
      </c>
      <c r="F31" s="1">
        <v>1</v>
      </c>
      <c r="G31" s="2" t="s">
        <v>51</v>
      </c>
      <c r="H31" s="1">
        <v>1</v>
      </c>
      <c r="I31" s="10">
        <v>36</v>
      </c>
      <c r="J31" s="10">
        <v>12</v>
      </c>
      <c r="K31" s="10">
        <v>14</v>
      </c>
      <c r="L31" s="10">
        <v>3</v>
      </c>
      <c r="M31" s="10">
        <v>11</v>
      </c>
      <c r="N31" s="10">
        <v>7</v>
      </c>
      <c r="O31" s="9">
        <f>SUM(Table1[[#This Row],[Participants
AF]:[Participants
CM]])</f>
        <v>83</v>
      </c>
      <c r="P31" s="11">
        <v>74</v>
      </c>
      <c r="Q31" s="11">
        <v>17</v>
      </c>
      <c r="R31" s="11">
        <v>19</v>
      </c>
      <c r="S31" s="11">
        <v>2</v>
      </c>
      <c r="T31" s="11">
        <v>3</v>
      </c>
      <c r="U31" s="11">
        <v>6</v>
      </c>
      <c r="V31" s="9">
        <f>SUM(Table1[[#This Row],[Services
AF]:[Services
CM]])</f>
        <v>121</v>
      </c>
    </row>
    <row r="32" spans="1:22" ht="26.4" x14ac:dyDescent="0.3">
      <c r="A32" s="3">
        <v>44154</v>
      </c>
      <c r="B32" s="4" t="s">
        <v>50</v>
      </c>
      <c r="C32" s="4" t="s">
        <v>32</v>
      </c>
      <c r="D32" s="4" t="s">
        <v>46</v>
      </c>
      <c r="E32" s="4" t="s">
        <v>47</v>
      </c>
      <c r="F32" s="1">
        <v>1</v>
      </c>
      <c r="G32" s="2" t="s">
        <v>52</v>
      </c>
      <c r="H32" s="1">
        <v>1</v>
      </c>
      <c r="I32" s="10">
        <v>13</v>
      </c>
      <c r="J32" s="10">
        <v>9</v>
      </c>
      <c r="K32" s="10">
        <v>13</v>
      </c>
      <c r="L32" s="10">
        <v>3</v>
      </c>
      <c r="M32" s="10">
        <v>9</v>
      </c>
      <c r="N32" s="10">
        <v>10</v>
      </c>
      <c r="O32" s="9">
        <f>SUM(Table1[[#This Row],[Participants
AF]:[Participants
CM]])</f>
        <v>57</v>
      </c>
      <c r="P32" s="11">
        <v>48</v>
      </c>
      <c r="Q32" s="11">
        <v>27</v>
      </c>
      <c r="R32" s="11">
        <v>9</v>
      </c>
      <c r="S32" s="11">
        <v>0</v>
      </c>
      <c r="T32" s="11">
        <v>3</v>
      </c>
      <c r="U32" s="11">
        <v>8</v>
      </c>
      <c r="V32" s="9">
        <f>SUM(Table1[[#This Row],[Services
AF]:[Services
CM]])</f>
        <v>95</v>
      </c>
    </row>
    <row r="33" spans="1:22" ht="26.4" x14ac:dyDescent="0.3">
      <c r="A33" s="3">
        <v>44155</v>
      </c>
      <c r="B33" s="4" t="s">
        <v>50</v>
      </c>
      <c r="C33" s="4" t="s">
        <v>32</v>
      </c>
      <c r="D33" s="4" t="s">
        <v>46</v>
      </c>
      <c r="E33" s="4" t="s">
        <v>47</v>
      </c>
      <c r="F33" s="1">
        <v>0</v>
      </c>
      <c r="G33" s="2" t="s">
        <v>53</v>
      </c>
      <c r="H33" s="1">
        <v>1</v>
      </c>
      <c r="I33" s="10">
        <v>32</v>
      </c>
      <c r="J33" s="10">
        <v>15</v>
      </c>
      <c r="K33" s="10">
        <v>12</v>
      </c>
      <c r="L33" s="10">
        <v>1</v>
      </c>
      <c r="M33" s="10">
        <v>7</v>
      </c>
      <c r="N33" s="10">
        <v>5</v>
      </c>
      <c r="O33" s="9">
        <f>SUM(Table1[[#This Row],[Participants
AF]:[Participants
CM]])</f>
        <v>72</v>
      </c>
      <c r="P33" s="11">
        <v>106</v>
      </c>
      <c r="Q33" s="11">
        <v>100</v>
      </c>
      <c r="R33" s="11">
        <v>13</v>
      </c>
      <c r="S33" s="11">
        <v>4</v>
      </c>
      <c r="T33" s="11">
        <v>6</v>
      </c>
      <c r="U33" s="11">
        <v>3</v>
      </c>
      <c r="V33" s="9">
        <f>SUM(Table1[[#This Row],[Services
AF]:[Services
CM]])</f>
        <v>232</v>
      </c>
    </row>
    <row r="34" spans="1:22" ht="26.4" x14ac:dyDescent="0.3">
      <c r="A34" s="3">
        <v>44158</v>
      </c>
      <c r="B34" s="4" t="s">
        <v>50</v>
      </c>
      <c r="C34" s="4" t="s">
        <v>32</v>
      </c>
      <c r="D34" s="4" t="s">
        <v>46</v>
      </c>
      <c r="E34" s="4" t="s">
        <v>47</v>
      </c>
      <c r="F34" s="1">
        <v>0</v>
      </c>
      <c r="G34" s="2" t="s">
        <v>54</v>
      </c>
      <c r="H34" s="1">
        <v>1</v>
      </c>
      <c r="I34" s="10">
        <v>39</v>
      </c>
      <c r="J34" s="10">
        <v>18</v>
      </c>
      <c r="K34" s="10">
        <v>6</v>
      </c>
      <c r="L34" s="10">
        <v>2</v>
      </c>
      <c r="M34" s="10">
        <v>1</v>
      </c>
      <c r="N34" s="10">
        <v>0</v>
      </c>
      <c r="O34" s="9">
        <f>SUM(Table1[[#This Row],[Participants
AF]:[Participants
CM]])</f>
        <v>66</v>
      </c>
      <c r="P34" s="11">
        <v>66</v>
      </c>
      <c r="Q34" s="11">
        <v>28</v>
      </c>
      <c r="R34" s="11">
        <v>13</v>
      </c>
      <c r="S34" s="11">
        <v>5</v>
      </c>
      <c r="T34" s="11">
        <v>0</v>
      </c>
      <c r="U34" s="11">
        <v>1</v>
      </c>
      <c r="V34" s="9">
        <f>SUM(Table1[[#This Row],[Services
AF]:[Services
CM]])</f>
        <v>113</v>
      </c>
    </row>
    <row r="35" spans="1:22" ht="26.4" x14ac:dyDescent="0.3">
      <c r="A35" s="3">
        <v>44159</v>
      </c>
      <c r="B35" s="4" t="s">
        <v>50</v>
      </c>
      <c r="C35" s="4" t="s">
        <v>32</v>
      </c>
      <c r="D35" s="4" t="s">
        <v>46</v>
      </c>
      <c r="E35" s="4" t="s">
        <v>47</v>
      </c>
      <c r="F35" s="1">
        <v>0</v>
      </c>
      <c r="G35" s="2" t="s">
        <v>55</v>
      </c>
      <c r="H35" s="1">
        <v>1</v>
      </c>
      <c r="I35" s="10">
        <v>12</v>
      </c>
      <c r="J35" s="10">
        <v>7</v>
      </c>
      <c r="K35" s="10">
        <v>4</v>
      </c>
      <c r="L35" s="10">
        <v>2</v>
      </c>
      <c r="M35" s="10">
        <v>1</v>
      </c>
      <c r="N35" s="10">
        <v>1</v>
      </c>
      <c r="O35" s="9">
        <f>SUM(Table1[[#This Row],[Participants
AF]:[Participants
CM]])</f>
        <v>27</v>
      </c>
      <c r="P35" s="11">
        <v>86</v>
      </c>
      <c r="Q35" s="11">
        <v>43</v>
      </c>
      <c r="R35" s="11">
        <v>12</v>
      </c>
      <c r="S35" s="11">
        <v>9</v>
      </c>
      <c r="T35" s="11">
        <v>6</v>
      </c>
      <c r="U35" s="11">
        <v>6</v>
      </c>
      <c r="V35" s="9">
        <f>SUM(Table1[[#This Row],[Services
AF]:[Services
CM]])</f>
        <v>162</v>
      </c>
    </row>
    <row r="36" spans="1:22" ht="26.4" x14ac:dyDescent="0.3">
      <c r="A36" s="3">
        <v>44160</v>
      </c>
      <c r="B36" s="4" t="s">
        <v>50</v>
      </c>
      <c r="C36" s="4" t="s">
        <v>32</v>
      </c>
      <c r="D36" s="4" t="s">
        <v>56</v>
      </c>
      <c r="E36" s="4" t="s">
        <v>57</v>
      </c>
      <c r="F36" s="1">
        <v>1</v>
      </c>
      <c r="G36" s="2" t="s">
        <v>58</v>
      </c>
      <c r="H36" s="1">
        <v>1</v>
      </c>
      <c r="I36" s="10">
        <v>36</v>
      </c>
      <c r="J36" s="10">
        <v>21</v>
      </c>
      <c r="K36" s="10">
        <v>26</v>
      </c>
      <c r="L36" s="10">
        <v>2</v>
      </c>
      <c r="M36" s="10">
        <v>12</v>
      </c>
      <c r="N36" s="10">
        <v>15</v>
      </c>
      <c r="O36" s="9">
        <f>SUM(Table1[[#This Row],[Participants
AF]:[Participants
CM]])</f>
        <v>112</v>
      </c>
      <c r="P36" s="11">
        <v>139</v>
      </c>
      <c r="Q36" s="11">
        <v>74</v>
      </c>
      <c r="R36" s="11">
        <v>36</v>
      </c>
      <c r="S36" s="11">
        <v>6</v>
      </c>
      <c r="T36" s="11">
        <v>4</v>
      </c>
      <c r="U36" s="11">
        <v>2</v>
      </c>
      <c r="V36" s="9">
        <f>SUM(Table1[[#This Row],[Services
AF]:[Services
CM]])</f>
        <v>261</v>
      </c>
    </row>
    <row r="37" spans="1:22" ht="26.4" x14ac:dyDescent="0.3">
      <c r="A37" s="3">
        <v>44161</v>
      </c>
      <c r="B37" s="4" t="s">
        <v>50</v>
      </c>
      <c r="C37" s="4" t="s">
        <v>32</v>
      </c>
      <c r="D37" s="4" t="s">
        <v>56</v>
      </c>
      <c r="E37" s="4" t="s">
        <v>57</v>
      </c>
      <c r="F37" s="1">
        <v>0</v>
      </c>
      <c r="G37" s="2" t="s">
        <v>59</v>
      </c>
      <c r="H37" s="1">
        <v>1</v>
      </c>
      <c r="I37" s="10">
        <v>49</v>
      </c>
      <c r="J37" s="10">
        <v>18</v>
      </c>
      <c r="K37" s="10">
        <v>23</v>
      </c>
      <c r="L37" s="10">
        <v>2</v>
      </c>
      <c r="M37" s="10">
        <v>58</v>
      </c>
      <c r="N37" s="10">
        <v>48</v>
      </c>
      <c r="O37" s="9">
        <f>SUM(Table1[[#This Row],[Participants
AF]:[Participants
CM]])</f>
        <v>198</v>
      </c>
      <c r="P37" s="11">
        <v>143</v>
      </c>
      <c r="Q37" s="11">
        <v>30</v>
      </c>
      <c r="R37" s="11">
        <v>36</v>
      </c>
      <c r="S37" s="11">
        <v>4</v>
      </c>
      <c r="T37" s="11">
        <v>6</v>
      </c>
      <c r="U37" s="11">
        <v>3</v>
      </c>
      <c r="V37" s="9">
        <f>SUM(Table1[[#This Row],[Services
AF]:[Services
CM]])</f>
        <v>222</v>
      </c>
    </row>
    <row r="38" spans="1:22" ht="26.4" x14ac:dyDescent="0.3">
      <c r="A38" s="3">
        <v>44162</v>
      </c>
      <c r="B38" s="4" t="s">
        <v>50</v>
      </c>
      <c r="C38" s="4" t="s">
        <v>32</v>
      </c>
      <c r="D38" s="4" t="s">
        <v>56</v>
      </c>
      <c r="E38" s="4" t="s">
        <v>57</v>
      </c>
      <c r="F38" s="1">
        <v>0</v>
      </c>
      <c r="G38" s="2" t="s">
        <v>60</v>
      </c>
      <c r="H38" s="1">
        <v>1</v>
      </c>
      <c r="I38" s="10">
        <v>18</v>
      </c>
      <c r="J38" s="10">
        <v>16</v>
      </c>
      <c r="K38" s="10">
        <v>9</v>
      </c>
      <c r="L38" s="10">
        <v>8</v>
      </c>
      <c r="M38" s="10">
        <v>4</v>
      </c>
      <c r="N38" s="10">
        <v>1</v>
      </c>
      <c r="O38" s="9">
        <f>SUM(Table1[[#This Row],[Participants
AF]:[Participants
CM]])</f>
        <v>56</v>
      </c>
      <c r="P38" s="11">
        <v>51</v>
      </c>
      <c r="Q38" s="11">
        <v>41</v>
      </c>
      <c r="R38" s="11">
        <v>30</v>
      </c>
      <c r="S38" s="11">
        <v>17</v>
      </c>
      <c r="T38" s="11">
        <v>0</v>
      </c>
      <c r="U38" s="11">
        <v>0</v>
      </c>
      <c r="V38" s="9">
        <f>SUM(Table1[[#This Row],[Services
AF]:[Services
CM]])</f>
        <v>139</v>
      </c>
    </row>
    <row r="39" spans="1:22" ht="39.6" x14ac:dyDescent="0.3">
      <c r="A39" s="3">
        <v>44256</v>
      </c>
      <c r="B39" s="4" t="s">
        <v>15</v>
      </c>
      <c r="C39" s="4" t="s">
        <v>32</v>
      </c>
      <c r="D39" s="4" t="s">
        <v>61</v>
      </c>
      <c r="E39" s="4" t="s">
        <v>62</v>
      </c>
      <c r="F39" s="1">
        <v>1</v>
      </c>
      <c r="G39" s="2" t="s">
        <v>65</v>
      </c>
      <c r="H39" s="1">
        <v>9</v>
      </c>
      <c r="I39" s="10">
        <v>52</v>
      </c>
      <c r="J39" s="10">
        <v>66</v>
      </c>
      <c r="K39" s="10">
        <v>37</v>
      </c>
      <c r="L39" s="10">
        <v>26</v>
      </c>
      <c r="M39" s="10">
        <v>5</v>
      </c>
      <c r="N39" s="10">
        <v>3</v>
      </c>
      <c r="O39" s="9">
        <f>SUM(Table1[[#This Row],[Participants
AF]:[Participants
CM]])</f>
        <v>189</v>
      </c>
      <c r="P39" s="11">
        <v>258</v>
      </c>
      <c r="Q39" s="11">
        <v>223</v>
      </c>
      <c r="R39" s="11">
        <v>379</v>
      </c>
      <c r="S39" s="11">
        <v>162</v>
      </c>
      <c r="T39" s="11">
        <v>24</v>
      </c>
      <c r="U39" s="11">
        <v>36</v>
      </c>
      <c r="V39" s="9">
        <f>SUM(Table1[[#This Row],[Services
AF]:[Services
CM]])</f>
        <v>1082</v>
      </c>
    </row>
    <row r="40" spans="1:22" ht="26.4" x14ac:dyDescent="0.3">
      <c r="A40" s="3">
        <v>44257</v>
      </c>
      <c r="B40" s="4" t="s">
        <v>15</v>
      </c>
      <c r="C40" s="4" t="s">
        <v>32</v>
      </c>
      <c r="D40" s="4" t="s">
        <v>61</v>
      </c>
      <c r="E40" s="4" t="s">
        <v>63</v>
      </c>
      <c r="F40" s="1">
        <v>1</v>
      </c>
      <c r="G40" s="2" t="s">
        <v>66</v>
      </c>
      <c r="H40" s="1">
        <v>6</v>
      </c>
      <c r="I40" s="10">
        <v>19</v>
      </c>
      <c r="J40" s="10">
        <v>25</v>
      </c>
      <c r="K40" s="10">
        <v>14</v>
      </c>
      <c r="L40" s="10">
        <v>19</v>
      </c>
      <c r="M40" s="10">
        <v>18</v>
      </c>
      <c r="N40" s="10">
        <v>7</v>
      </c>
      <c r="O40" s="9">
        <f>SUM(Table1[[#This Row],[Participants
AF]:[Participants
CM]])</f>
        <v>102</v>
      </c>
      <c r="P40" s="11">
        <v>176</v>
      </c>
      <c r="Q40" s="11">
        <v>213</v>
      </c>
      <c r="R40" s="11">
        <v>88</v>
      </c>
      <c r="S40" s="11">
        <v>70</v>
      </c>
      <c r="T40" s="11">
        <v>33</v>
      </c>
      <c r="U40" s="11">
        <v>24</v>
      </c>
      <c r="V40" s="9">
        <f>SUM(Table1[[#This Row],[Services
AF]:[Services
CM]])</f>
        <v>604</v>
      </c>
    </row>
    <row r="41" spans="1:22" ht="52.8" x14ac:dyDescent="0.3">
      <c r="A41" s="3">
        <v>44258</v>
      </c>
      <c r="B41" s="4" t="s">
        <v>15</v>
      </c>
      <c r="C41" s="4" t="s">
        <v>32</v>
      </c>
      <c r="D41" s="4" t="s">
        <v>61</v>
      </c>
      <c r="E41" s="4" t="s">
        <v>62</v>
      </c>
      <c r="F41" s="1">
        <v>1</v>
      </c>
      <c r="G41" s="2" t="s">
        <v>67</v>
      </c>
      <c r="H41" s="1">
        <v>12</v>
      </c>
      <c r="I41" s="10">
        <v>12</v>
      </c>
      <c r="J41" s="10">
        <v>24</v>
      </c>
      <c r="K41" s="10">
        <v>10</v>
      </c>
      <c r="L41" s="10">
        <v>8</v>
      </c>
      <c r="M41" s="10">
        <v>0</v>
      </c>
      <c r="N41" s="10">
        <v>2</v>
      </c>
      <c r="O41" s="9">
        <f>SUM(Table1[[#This Row],[Participants
AF]:[Participants
CM]])</f>
        <v>56</v>
      </c>
      <c r="P41" s="11">
        <v>92</v>
      </c>
      <c r="Q41" s="11">
        <v>120</v>
      </c>
      <c r="R41" s="11">
        <v>40</v>
      </c>
      <c r="S41" s="11">
        <v>37</v>
      </c>
      <c r="T41" s="11">
        <v>56</v>
      </c>
      <c r="U41" s="11">
        <v>61</v>
      </c>
      <c r="V41" s="9">
        <f>SUM(Table1[[#This Row],[Services
AF]:[Services
CM]])</f>
        <v>406</v>
      </c>
    </row>
    <row r="42" spans="1:22" ht="26.4" x14ac:dyDescent="0.3">
      <c r="A42" s="3">
        <v>44259</v>
      </c>
      <c r="B42" s="4" t="s">
        <v>15</v>
      </c>
      <c r="C42" s="4" t="s">
        <v>32</v>
      </c>
      <c r="D42" s="4" t="s">
        <v>61</v>
      </c>
      <c r="E42" s="4" t="s">
        <v>64</v>
      </c>
      <c r="F42" s="1">
        <v>1</v>
      </c>
      <c r="G42" s="2" t="s">
        <v>68</v>
      </c>
      <c r="H42" s="1">
        <v>4</v>
      </c>
      <c r="I42" s="10">
        <v>26</v>
      </c>
      <c r="J42" s="10">
        <v>31</v>
      </c>
      <c r="K42" s="10">
        <v>18</v>
      </c>
      <c r="L42" s="10">
        <v>19</v>
      </c>
      <c r="M42" s="10">
        <v>18</v>
      </c>
      <c r="N42" s="10">
        <v>10</v>
      </c>
      <c r="O42" s="9">
        <f>SUM(Table1[[#This Row],[Participants
AF]:[Participants
CM]])</f>
        <v>122</v>
      </c>
      <c r="P42" s="11">
        <v>112</v>
      </c>
      <c r="Q42" s="11">
        <v>174</v>
      </c>
      <c r="R42" s="11">
        <v>68</v>
      </c>
      <c r="S42" s="11">
        <v>53</v>
      </c>
      <c r="T42" s="11">
        <v>145</v>
      </c>
      <c r="U42" s="11">
        <v>166</v>
      </c>
      <c r="V42" s="9">
        <f>SUM(Table1[[#This Row],[Services
AF]:[Services
CM]])</f>
        <v>718</v>
      </c>
    </row>
    <row r="43" spans="1:22" ht="26.4" x14ac:dyDescent="0.3">
      <c r="A43" s="3">
        <v>44260</v>
      </c>
      <c r="B43" s="4" t="s">
        <v>15</v>
      </c>
      <c r="C43" s="4" t="s">
        <v>32</v>
      </c>
      <c r="D43" s="4" t="s">
        <v>61</v>
      </c>
      <c r="E43" s="4" t="s">
        <v>63</v>
      </c>
      <c r="F43" s="1">
        <v>1</v>
      </c>
      <c r="G43" s="2" t="s">
        <v>69</v>
      </c>
      <c r="H43" s="1">
        <v>4</v>
      </c>
      <c r="I43" s="10">
        <v>333</v>
      </c>
      <c r="J43" s="10">
        <v>48</v>
      </c>
      <c r="K43" s="10">
        <v>32</v>
      </c>
      <c r="L43" s="10">
        <v>28</v>
      </c>
      <c r="M43" s="10">
        <v>2</v>
      </c>
      <c r="N43" s="10">
        <v>2</v>
      </c>
      <c r="O43" s="9">
        <f>SUM(Table1[[#This Row],[Participants
AF]:[Participants
CM]])</f>
        <v>445</v>
      </c>
      <c r="P43" s="11">
        <v>123</v>
      </c>
      <c r="Q43" s="11">
        <v>156</v>
      </c>
      <c r="R43" s="11">
        <v>65</v>
      </c>
      <c r="S43" s="11">
        <v>62</v>
      </c>
      <c r="T43" s="11">
        <v>26</v>
      </c>
      <c r="U43" s="11">
        <v>13</v>
      </c>
      <c r="V43" s="9">
        <f>SUM(Table1[[#This Row],[Services
AF]:[Services
CM]])</f>
        <v>445</v>
      </c>
    </row>
    <row r="44" spans="1:22" s="6" customFormat="1" ht="17.399999999999999" x14ac:dyDescent="0.3">
      <c r="A44" s="5" t="s">
        <v>70</v>
      </c>
      <c r="F44" s="6">
        <f>SUBTOTAL(109,Table1[No. of Districts])</f>
        <v>15</v>
      </c>
      <c r="H44" s="6">
        <f>SUBTOTAL(109,Table1[Total No. of Community(s)])</f>
        <v>71</v>
      </c>
      <c r="I44" s="12">
        <f>SUBTOTAL(109,Table1[Participants
AF])</f>
        <v>2126</v>
      </c>
      <c r="J44" s="12">
        <f>SUBTOTAL(109,Table1[Participants
AM])</f>
        <v>1379</v>
      </c>
      <c r="K44" s="12">
        <f>SUBTOTAL(109,Table1[Participants
YF])</f>
        <v>731</v>
      </c>
      <c r="L44" s="12">
        <f>SUBTOTAL(109,Table1[Participants
YM])</f>
        <v>438</v>
      </c>
      <c r="M44" s="12">
        <f>SUBTOTAL(109,Table1[Participants
CF])</f>
        <v>662</v>
      </c>
      <c r="N44" s="12">
        <f>SUBTOTAL(109,Table1[Participants
CM])</f>
        <v>568</v>
      </c>
      <c r="O44" s="12">
        <f>SUBTOTAL(109,Table1[TOTAL PARTI.])</f>
        <v>5904</v>
      </c>
      <c r="P44" s="12">
        <f>SUBTOTAL(109,Table1[Services
AF])</f>
        <v>8600</v>
      </c>
      <c r="Q44" s="12">
        <f>SUBTOTAL(109,Table1[Services
AM])</f>
        <v>5792</v>
      </c>
      <c r="R44" s="12">
        <f>SUBTOTAL(109,Table1[Services
YF])</f>
        <v>2664</v>
      </c>
      <c r="S44" s="12">
        <f>SUBTOTAL(109,Table1[Services
YM])</f>
        <v>1294</v>
      </c>
      <c r="T44" s="12">
        <f>SUBTOTAL(109,Table1[Services
CF])</f>
        <v>1173</v>
      </c>
      <c r="U44" s="12">
        <f>SUBTOTAL(109,Table1[Services
CM])</f>
        <v>1521</v>
      </c>
      <c r="V44" s="12">
        <f>SUBTOTAL(109,Table1[TOTAL SERVICES])</f>
        <v>21044</v>
      </c>
    </row>
    <row r="45" spans="1:22" x14ac:dyDescent="0.3">
      <c r="I45" s="16" t="s">
        <v>87</v>
      </c>
      <c r="J45" s="17"/>
      <c r="K45" s="18" t="s">
        <v>88</v>
      </c>
      <c r="L45" s="18"/>
      <c r="M45" s="18" t="s">
        <v>89</v>
      </c>
      <c r="N45" s="18"/>
      <c r="O45" s="13"/>
      <c r="P45" s="18" t="s">
        <v>87</v>
      </c>
      <c r="Q45" s="18"/>
      <c r="R45" s="18"/>
      <c r="S45" s="18" t="s">
        <v>88</v>
      </c>
      <c r="T45" s="18"/>
      <c r="U45" s="18"/>
    </row>
    <row r="46" spans="1:22" x14ac:dyDescent="0.3">
      <c r="I46" s="19">
        <f>Table1[[#Totals],[Participants
AF]]+Table1[[#Totals],[Participants
YF]]</f>
        <v>2857</v>
      </c>
      <c r="J46" s="19"/>
      <c r="K46" s="19">
        <f>Table1[[#Totals],[Participants
AM]]+Table1[[#Totals],[Participants
YM]]</f>
        <v>1817</v>
      </c>
      <c r="L46" s="19"/>
      <c r="M46" s="19">
        <f>Table1[[#Totals],[Participants
CF]]+Table1[[#Totals],[Participants
CM]]</f>
        <v>1230</v>
      </c>
      <c r="N46" s="19"/>
      <c r="O46" s="14"/>
      <c r="P46" s="19">
        <f>Table1[[#Totals],[Services
AF]]+Table1[[#Totals],[Services
YF]]+Table1[[#Totals],[Services
CF]]</f>
        <v>12437</v>
      </c>
      <c r="Q46" s="19"/>
      <c r="R46" s="19"/>
      <c r="S46" s="19">
        <f>Table1[[#Totals],[Services
AM]]+Table1[[#Totals],[Services
YM]]+Table1[[#Totals],[Services
CM]]</f>
        <v>8607</v>
      </c>
      <c r="T46" s="19"/>
      <c r="U46" s="19"/>
    </row>
  </sheetData>
  <mergeCells count="12">
    <mergeCell ref="I46:J46"/>
    <mergeCell ref="K46:L46"/>
    <mergeCell ref="M46:N46"/>
    <mergeCell ref="P46:R46"/>
    <mergeCell ref="S46:U46"/>
    <mergeCell ref="P1:V1"/>
    <mergeCell ref="I1:O1"/>
    <mergeCell ref="I45:J45"/>
    <mergeCell ref="K45:L45"/>
    <mergeCell ref="M45:N45"/>
    <mergeCell ref="P45:R45"/>
    <mergeCell ref="S45:U45"/>
  </mergeCells>
  <conditionalFormatting sqref="I44:N44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{019CAE24-BEF3-462A-8AC4-F1798F8EFD3D}</x14:id>
        </ext>
      </extLst>
    </cfRule>
  </conditionalFormatting>
  <conditionalFormatting sqref="P44:U4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{FDB4C6DA-2D6F-49A8-AEF2-45763931ECF5}</x14:id>
        </ext>
      </extLst>
    </cfRule>
  </conditionalFormatting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19CAE24-BEF3-462A-8AC4-F1798F8EFD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I44:N44</xm:sqref>
        </x14:conditionalFormatting>
        <x14:conditionalFormatting xmlns:xm="http://schemas.microsoft.com/office/excel/2006/main">
          <x14:cfRule type="dataBar" id="{FDB4C6DA-2D6F-49A8-AEF2-45763931EC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P44:U44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Data</vt:lpstr>
    </vt:vector>
  </TitlesOfParts>
  <Company>ITC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Viliame Vocevuka</dc:creator>
  <cp:lastModifiedBy>HP</cp:lastModifiedBy>
  <dcterms:created xsi:type="dcterms:W3CDTF">2021-10-18T23:43:05Z</dcterms:created>
  <dcterms:modified xsi:type="dcterms:W3CDTF">2024-10-23T03:02:32Z</dcterms:modified>
</cp:coreProperties>
</file>